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1 квартал" sheetId="1" r:id="rId1"/>
  </sheets>
  <definedNames>
    <definedName name="_xlnm.Print_Titles" localSheetId="0">'1 квартал'!$4:$4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5" i="1"/>
  <c r="E53" i="1" l="1"/>
  <c r="D53" i="1"/>
  <c r="E47" i="1"/>
  <c r="D47" i="1"/>
  <c r="E43" i="1"/>
  <c r="D43" i="1"/>
  <c r="D35" i="1" l="1"/>
  <c r="D32" i="1"/>
  <c r="D37" i="1"/>
  <c r="E32" i="1"/>
  <c r="E31" i="1" s="1"/>
  <c r="E28" i="1" l="1"/>
  <c r="D28" i="1"/>
  <c r="D18" i="1"/>
  <c r="E11" i="1" l="1"/>
  <c r="D11" i="1"/>
  <c r="D58" i="1" l="1"/>
  <c r="E58" i="1"/>
  <c r="D55" i="1"/>
  <c r="E55" i="1"/>
  <c r="E50" i="1"/>
  <c r="D50" i="1"/>
  <c r="E40" i="1"/>
  <c r="D40" i="1"/>
  <c r="D26" i="1"/>
  <c r="E26" i="1"/>
  <c r="D24" i="1"/>
  <c r="E24" i="1"/>
  <c r="D22" i="1"/>
  <c r="E22" i="1"/>
  <c r="E18" i="1"/>
  <c r="E6" i="1"/>
  <c r="D6" i="1"/>
  <c r="D10" i="1" l="1"/>
  <c r="E10" i="1"/>
  <c r="E5" i="1" s="1"/>
  <c r="D31" i="1" l="1"/>
  <c r="D5" i="1" s="1"/>
</calcChain>
</file>

<file path=xl/sharedStrings.xml><?xml version="1.0" encoding="utf-8"?>
<sst xmlns="http://schemas.openxmlformats.org/spreadsheetml/2006/main" count="116" uniqueCount="110">
  <si>
    <t>Наименование</t>
  </si>
  <si>
    <t>Целевая статья</t>
  </si>
  <si>
    <t xml:space="preserve">ВСЕГО </t>
  </si>
  <si>
    <t>Муниципальная программа "Управление финансами в муниципальном районе "Заполярный район" на 2019-2022 годы"</t>
  </si>
  <si>
    <t>30.0.00.00000</t>
  </si>
  <si>
    <t>Расходы на содержание органов местного самоуправления и обеспечение их функций</t>
  </si>
  <si>
    <t>30.0.00.81010</t>
  </si>
  <si>
    <t xml:space="preserve">Дотация на выравнивание бюджетной обеспеченности поселений </t>
  </si>
  <si>
    <t>30.0.00.89110</t>
  </si>
  <si>
    <t xml:space="preserve">Иные межбюджетные трансферты на поддержку мер по обеспечению сбалансированности бюджетов поселений </t>
  </si>
  <si>
    <t>30.0.00.89120</t>
  </si>
  <si>
    <t>Муниципальная программа "Развитие административной системы местного самоуправления муниципального района "Заполярный район" на 2017-2022 годы"</t>
  </si>
  <si>
    <t>31.0.00.00000</t>
  </si>
  <si>
    <t>Подпрограмма 1 "Реализация функций муниципального управления"</t>
  </si>
  <si>
    <t>31.1.00.00000</t>
  </si>
  <si>
    <t>31.1.00.81010</t>
  </si>
  <si>
    <t>Пенсии за выслугу лет муниципальным служащим в соответствии с законом Ненецкого автономного округа от 24.10.2007 № 140-ОЗ "О муниципальной службе в Ненецком автономном округе"</t>
  </si>
  <si>
    <t>31.1.00.84010</t>
  </si>
  <si>
    <t>Пенсии за выслугу лет лицам, замещавшим выборные должности местного самоуправления, в соответствии с законом Ненецкого автономного округа от 01.07.2008 № 35-ОЗ "О гарантиях лицам, замещающим выборные должности местного самоуправления в Ненецком автономном округе"</t>
  </si>
  <si>
    <t>31.1.00.84020</t>
  </si>
  <si>
    <t>Единовременные денежные выплаты гражданам, уволенным в запас после прохождения военной службы по призыву в Вооруженных Силах Российской Федерации</t>
  </si>
  <si>
    <t>Подпрограмма 2 "Управление муниципальным имуществом"</t>
  </si>
  <si>
    <t>31.2.00.00000</t>
  </si>
  <si>
    <t>Уплата взносов на капитальный ремонт по помещениям в многоквартирных домах, включенных в региональную программу капитального ремонта жилищного фонда</t>
  </si>
  <si>
    <t>31.2.00.81120</t>
  </si>
  <si>
    <t>Подпрограмма 3 "Материально-техническое и транспортное обеспечение деятельности органов местного самоуправления Заполярного района"</t>
  </si>
  <si>
    <t>31.3.00.00000</t>
  </si>
  <si>
    <t>Расходы на обеспечение деятельности подведомственных казенных учреждений</t>
  </si>
  <si>
    <t>31.3.00.80020</t>
  </si>
  <si>
    <t>Подпрограмма 4 "Обеспечение информационной открытости органов местного самоуправления Заполярного района"</t>
  </si>
  <si>
    <t>31.4.00.00000</t>
  </si>
  <si>
    <t>Обеспечение информационной открытости органов местного самоуправления</t>
  </si>
  <si>
    <t>31.4.00.81050</t>
  </si>
  <si>
    <t>Подпрограмма 5 "Организация и проведение официальных мероприятий муниципального района "Заполярный район"</t>
  </si>
  <si>
    <t>31.5.00.00000</t>
  </si>
  <si>
    <t>Организация и проведение официальных мероприятий муниципального района "Заполярный район"</t>
  </si>
  <si>
    <t>31.5.00.81060</t>
  </si>
  <si>
    <t>Подпрограмма 6 "Возмещение части затрат органов местного самоуправления поселений Ненецкого автономного округа"</t>
  </si>
  <si>
    <t>31.6.00.00000</t>
  </si>
  <si>
    <t>Иные межбюджетные трансферты в рамках подпрограммы 6 "Возмещение части затрат органов местного самоуправления поселений Ненецкого автономного округа"</t>
  </si>
  <si>
    <t>32.2.00.00000</t>
  </si>
  <si>
    <t>Муниципальная программа "Безопасность на территории муниципального района "Заполярный район" на 2019-2030 годы"</t>
  </si>
  <si>
    <t>33.0.00.00000</t>
  </si>
  <si>
    <t>Иные межбюджетные трансферты в рамках МП "Безопасность на территории муниципального района "Заполярный район" на 2019-2030 годы"</t>
  </si>
  <si>
    <t>Муниципальная программа "Строительство (приобретение) и проведение мероприятий по капитальному и текущему ремонту жилых помещений муниципального района "Заполярный район" на        2020-2030 годы"</t>
  </si>
  <si>
    <t>35.0.00.00000</t>
  </si>
  <si>
    <t>Иные межбюджетные трансферты в рамках Муниципальной программы "Строительство (приобретение) и проведение мероприятий по капитальному и текущему ремонту жилых помещений муниципального района "Заполярный район" на 2020-2030 годы"</t>
  </si>
  <si>
    <t xml:space="preserve">Муниципальная подпрограмма "Развитие коммунальной инфраструктуры  муниципального района "Заполярный район" на              2020-2030 годы"         </t>
  </si>
  <si>
    <t>36.0.00.00000</t>
  </si>
  <si>
    <t>36.0.00.89260</t>
  </si>
  <si>
    <t>31.1.00.84050</t>
  </si>
  <si>
    <t>Оценка недвижимости, признание прав и регулирование отношений по муниципальной собственности</t>
  </si>
  <si>
    <t>31.2.00.81110</t>
  </si>
  <si>
    <t>Расходы по приобретению, содержанию, прочим мероприятиям, связанным с муниципальным имуществом</t>
  </si>
  <si>
    <t>31.2.00.81130</t>
  </si>
  <si>
    <t>31.6.00.89220</t>
  </si>
  <si>
    <t>Муниципальная программа "Развитие социальной инфраструктуры и создание комфортных условий проживания на территории муниципального района "Заполярный район" на 2021-2030 годы"</t>
  </si>
  <si>
    <t>32.0.00.86010</t>
  </si>
  <si>
    <t>32.0.00.89230</t>
  </si>
  <si>
    <t>Мероприятия в рамках муниципальной программы "Развитие социальной инфраструктуры и создание комфортных условий проживания на территории муниципального района "Заполярный район" на 2021-2030 годы"</t>
  </si>
  <si>
    <t>Иные межбюджетные трансферты в рамках муниципальной программы "Развитие социальной инфраструктуры и создание комфортных условий проживания на территории муниципального района "Заполярный район" на 2021-2030 годы"</t>
  </si>
  <si>
    <t>33.0.00.89240</t>
  </si>
  <si>
    <t>35.0.00.89250</t>
  </si>
  <si>
    <t>Мероприятия в рамках муниципальной программы "Развитие коммунальной инфраструктуры муниципального района "Заполярный район" на 2020-2030 годы"</t>
  </si>
  <si>
    <t>36.0.00.86040</t>
  </si>
  <si>
    <t>Муниципальная программа "Развитие транспортной инфраструктуры муниципального района "Заполярный район" на 2021-2030 годы"</t>
  </si>
  <si>
    <t>39.0.00.00000</t>
  </si>
  <si>
    <t>Мероприятия в рамках муниципальной программы "Развитие транспортной инфраструктуры муниципального района "Заполярный район" на 2021-2030 годы"</t>
  </si>
  <si>
    <t>Иные межбюджетные трансферты в рамках муниципальной программы "Развитие транспортной инфраструктуры муниципального района "Заполярный район" на 2021-2030 годы"</t>
  </si>
  <si>
    <t>39.0.00.89290</t>
  </si>
  <si>
    <t>39.0.00.86070</t>
  </si>
  <si>
    <t>41.0.00.00000</t>
  </si>
  <si>
    <t>41.0.00.89320</t>
  </si>
  <si>
    <t>Муниципальная программа "Развитие сельского хозяйства на территории муниципального района "Заполярный район" на 2021-2030 годы"</t>
  </si>
  <si>
    <t>Иные межбюджетные трансферты в рамках муниципальной программы "Развитие сельского хозяйства на территории муниципального района "Заполярный район" на 2021-2030 годы"</t>
  </si>
  <si>
    <t>31.1.00.84030</t>
  </si>
  <si>
    <t>Выплаты гражданам, которым присвоено звание "Почетный гражданин Заполярного района"</t>
  </si>
  <si>
    <t>31.1.00.84070</t>
  </si>
  <si>
    <t>31.6.00.89400</t>
  </si>
  <si>
    <t>32.0.00.00000</t>
  </si>
  <si>
    <t xml:space="preserve">Муниципальная программа "Комплексное развитие муниципального района "Заполярный район" на 2017-2022 годы"  </t>
  </si>
  <si>
    <t xml:space="preserve">Подпрограмма 2 "Развитие транспортной инфраструктуры муниципального района "Заполярный район" </t>
  </si>
  <si>
    <t>Мероприятия в рамках подпрограммы 2 "Развитие транспортной инфраструктуры муниципального района "Заполярный район"</t>
  </si>
  <si>
    <t xml:space="preserve">Иные межбюджетные трансферты в рамках подпрограммы 2 "Развитие транспортной инфраструктуры муниципального района "Заполярный район" </t>
  </si>
  <si>
    <t>32.2.00.86020</t>
  </si>
  <si>
    <t>32.2.00.89220</t>
  </si>
  <si>
    <t>Подпрограмма 4 "Энергоэффективность и развитие энергетики муниципального района "Заполярный район"</t>
  </si>
  <si>
    <t>32.4.00.00000</t>
  </si>
  <si>
    <t>Мероприятия в рамках подпрограммы 4 "Энергоэффективность и развитие энергетики муниципального района "Заполярный район"</t>
  </si>
  <si>
    <t>32.4.00.86040</t>
  </si>
  <si>
    <t xml:space="preserve">Подпрограмма 5 "Развитие социальной инфраструктуры и создание комфортных условий проживания на территории муниципального района "Заполярный район" </t>
  </si>
  <si>
    <t>32.5.00.00000</t>
  </si>
  <si>
    <t xml:space="preserve">Мероприятия в рамках подпрограммы 5  "Развитие социальной инфраструктуры и создание комфортных условий проживания на территории муниципального района "Заполярный район" </t>
  </si>
  <si>
    <t>32.5.00.86050</t>
  </si>
  <si>
    <t xml:space="preserve">Иные межбюджетные трансферты в рамках подпрограммы 5 "Развитие социальной инфраструктуры и создание комфортных условий проживания на территории муниципального района "Заполярный район" </t>
  </si>
  <si>
    <t>32.5.00.89250</t>
  </si>
  <si>
    <t>Создание резервов материальных ресурсов</t>
  </si>
  <si>
    <t>33.0.00.82040</t>
  </si>
  <si>
    <t>33.0.00.89300</t>
  </si>
  <si>
    <t>35.0.00.89210</t>
  </si>
  <si>
    <t>37.0.00.00000</t>
  </si>
  <si>
    <t>37.0.00.86070</t>
  </si>
  <si>
    <t>Фактически исполнено за первый квартал 2020 года</t>
  </si>
  <si>
    <t>Фактически исполнено за первый квартал 2021 года</t>
  </si>
  <si>
    <t>Отклонение                                                 ("+" рост,                                                                 "-" снижение к аналогичному периоду прошлого года)</t>
  </si>
  <si>
    <t>тыс. рублей</t>
  </si>
  <si>
    <t>Аналитические данные о расходах районного бюджета в разрезе муниципальных программ                                                                                                                                                                                                                                                                                                                                                                                             за первый квартал 2021 года в сравнении с соответствующим периодом прошлого года</t>
  </si>
  <si>
    <t>Мероприятия в рамках Муниципальной программы "Обеспечение населения централизованным теплоснабжением в МО "Муниципальный район "Заполярный район" на 2020-2030 годы"</t>
  </si>
  <si>
    <t>Муниципальная программа "Обеспечение населения централизованным теплоснабжением в МО "Муниципальный район "Заполярный район" на 2020-2030 годы"</t>
  </si>
  <si>
    <t>Иные межбюджетные трансферты в рамках Муниципальной программы "Развитие коммунальной инфраструктуры муниципального района "Заполярный район" на 2020-2030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</si>
</sst>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_-* #,##0.0\ _₽_-;\-* #,##0.0\ _₽_-;_-* &quot;-&quot;?\ _₽_-;_-@_-"/>
    <numFmt numFmtId="165" formatCode="_-* #,##0.0_р_._-;\-* #,##0.0_р_._-;_-* &quot;-&quot;??_р_._-;_-@_-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28">
    <xf numFmtId="0" fontId="0" fillId="0" borderId="0" xfId="0"/>
    <xf numFmtId="0" fontId="3" fillId="0" borderId="0" xfId="0" applyFont="1"/>
    <xf numFmtId="0" fontId="1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164" fontId="3" fillId="0" borderId="1" xfId="0" applyNumberFormat="1" applyFont="1" applyBorder="1" applyAlignment="1">
      <alignment horizontal="right"/>
    </xf>
    <xf numFmtId="0" fontId="4" fillId="2" borderId="1" xfId="0" applyFont="1" applyFill="1" applyBorder="1" applyAlignment="1">
      <alignment wrapText="1"/>
    </xf>
    <xf numFmtId="164" fontId="4" fillId="2" borderId="1" xfId="0" applyNumberFormat="1" applyFont="1" applyFill="1" applyBorder="1" applyAlignment="1">
      <alignment horizontal="right"/>
    </xf>
    <xf numFmtId="0" fontId="4" fillId="2" borderId="1" xfId="0" applyFont="1" applyFill="1" applyBorder="1" applyAlignment="1">
      <alignment horizontal="center"/>
    </xf>
    <xf numFmtId="164" fontId="4" fillId="0" borderId="1" xfId="0" applyNumberFormat="1" applyFont="1" applyFill="1" applyBorder="1" applyAlignment="1" applyProtection="1">
      <alignment horizontal="right"/>
      <protection locked="0"/>
    </xf>
    <xf numFmtId="164" fontId="4" fillId="2" borderId="1" xfId="0" applyNumberFormat="1" applyFont="1" applyFill="1" applyBorder="1" applyAlignment="1" applyProtection="1">
      <alignment horizontal="right"/>
      <protection locked="0"/>
    </xf>
    <xf numFmtId="164" fontId="4" fillId="0" borderId="1" xfId="0" applyNumberFormat="1" applyFont="1" applyFill="1" applyBorder="1" applyAlignment="1">
      <alignment horizontal="right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right"/>
    </xf>
    <xf numFmtId="164" fontId="5" fillId="2" borderId="1" xfId="0" applyNumberFormat="1" applyFont="1" applyFill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0" fontId="5" fillId="2" borderId="1" xfId="0" applyFont="1" applyFill="1" applyBorder="1" applyAlignment="1">
      <alignment horizontal="center"/>
    </xf>
    <xf numFmtId="164" fontId="5" fillId="0" borderId="1" xfId="0" applyNumberFormat="1" applyFont="1" applyFill="1" applyBorder="1" applyAlignment="1" applyProtection="1">
      <alignment horizontal="right"/>
      <protection locked="0"/>
    </xf>
    <xf numFmtId="164" fontId="5" fillId="2" borderId="1" xfId="0" applyNumberFormat="1" applyFont="1" applyFill="1" applyBorder="1" applyAlignment="1" applyProtection="1">
      <alignment horizontal="right"/>
      <protection locked="0"/>
    </xf>
    <xf numFmtId="164" fontId="5" fillId="0" borderId="1" xfId="0" applyNumberFormat="1" applyFont="1" applyFill="1" applyBorder="1" applyAlignment="1">
      <alignment horizontal="right"/>
    </xf>
    <xf numFmtId="0" fontId="5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left" wrapText="1"/>
    </xf>
    <xf numFmtId="0" fontId="1" fillId="0" borderId="0" xfId="0" applyFont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59"/>
  <sheetViews>
    <sheetView tabSelected="1" topLeftCell="B1" zoomScaleNormal="100" workbookViewId="0">
      <selection activeCell="B4" sqref="B4"/>
    </sheetView>
  </sheetViews>
  <sheetFormatPr defaultRowHeight="13.8" x14ac:dyDescent="0.25"/>
  <cols>
    <col min="1" max="1" width="9.109375" style="1" hidden="1" customWidth="1"/>
    <col min="2" max="2" width="37.88671875" style="1" customWidth="1"/>
    <col min="3" max="3" width="15.109375" style="1" customWidth="1"/>
    <col min="4" max="6" width="15.88671875" style="1" customWidth="1"/>
    <col min="7" max="16384" width="8.88671875" style="1"/>
  </cols>
  <sheetData>
    <row r="2" spans="2:6" ht="30" customHeight="1" x14ac:dyDescent="0.25">
      <c r="B2" s="27" t="s">
        <v>106</v>
      </c>
      <c r="C2" s="27"/>
      <c r="D2" s="27"/>
      <c r="E2" s="27"/>
      <c r="F2" s="27"/>
    </row>
    <row r="3" spans="2:6" ht="15.75" customHeight="1" x14ac:dyDescent="0.25">
      <c r="F3" s="6" t="s">
        <v>105</v>
      </c>
    </row>
    <row r="4" spans="2:6" ht="91.8" customHeight="1" x14ac:dyDescent="0.25">
      <c r="B4" s="3" t="s">
        <v>0</v>
      </c>
      <c r="C4" s="3" t="s">
        <v>1</v>
      </c>
      <c r="D4" s="4" t="s">
        <v>102</v>
      </c>
      <c r="E4" s="4" t="s">
        <v>103</v>
      </c>
      <c r="F4" s="5" t="s">
        <v>104</v>
      </c>
    </row>
    <row r="5" spans="2:6" s="2" customFormat="1" x14ac:dyDescent="0.25">
      <c r="B5" s="17" t="s">
        <v>2</v>
      </c>
      <c r="C5" s="18"/>
      <c r="D5" s="19">
        <f>D6+D10+D40+D50+D55+D43+D47+D58+D31+D53</f>
        <v>148067.5</v>
      </c>
      <c r="E5" s="19">
        <f>E6+E10+E40+E50+E55+E43+E47+E58+E31+E53</f>
        <v>176817.5</v>
      </c>
      <c r="F5" s="20">
        <f>E5-D5</f>
        <v>28750</v>
      </c>
    </row>
    <row r="6" spans="2:6" s="2" customFormat="1" ht="55.2" x14ac:dyDescent="0.25">
      <c r="B6" s="17" t="s">
        <v>3</v>
      </c>
      <c r="C6" s="21" t="s">
        <v>4</v>
      </c>
      <c r="D6" s="22">
        <f>SUM(D7:D9)</f>
        <v>51190.399999999994</v>
      </c>
      <c r="E6" s="23">
        <f>SUM(E7:E9)</f>
        <v>55097.899999999994</v>
      </c>
      <c r="F6" s="20">
        <f t="shared" ref="F6:F59" si="0">E6-D6</f>
        <v>3907.5</v>
      </c>
    </row>
    <row r="7" spans="2:6" ht="41.4" x14ac:dyDescent="0.25">
      <c r="B7" s="8" t="s">
        <v>5</v>
      </c>
      <c r="C7" s="10" t="s">
        <v>6</v>
      </c>
      <c r="D7" s="13">
        <v>8941.2999999999993</v>
      </c>
      <c r="E7" s="9">
        <v>8175.2</v>
      </c>
      <c r="F7" s="7">
        <f t="shared" si="0"/>
        <v>-766.09999999999945</v>
      </c>
    </row>
    <row r="8" spans="2:6" ht="27.6" x14ac:dyDescent="0.25">
      <c r="B8" s="8" t="s">
        <v>7</v>
      </c>
      <c r="C8" s="10" t="s">
        <v>8</v>
      </c>
      <c r="D8" s="13">
        <v>17166</v>
      </c>
      <c r="E8" s="9">
        <v>16070.9</v>
      </c>
      <c r="F8" s="7">
        <f t="shared" si="0"/>
        <v>-1095.1000000000004</v>
      </c>
    </row>
    <row r="9" spans="2:6" ht="42.6" customHeight="1" x14ac:dyDescent="0.25">
      <c r="B9" s="8" t="s">
        <v>9</v>
      </c>
      <c r="C9" s="10" t="s">
        <v>10</v>
      </c>
      <c r="D9" s="13">
        <v>25083.1</v>
      </c>
      <c r="E9" s="9">
        <v>30851.8</v>
      </c>
      <c r="F9" s="7">
        <f t="shared" si="0"/>
        <v>5768.7000000000007</v>
      </c>
    </row>
    <row r="10" spans="2:6" s="2" customFormat="1" ht="69" x14ac:dyDescent="0.25">
      <c r="B10" s="17" t="s">
        <v>11</v>
      </c>
      <c r="C10" s="21" t="s">
        <v>12</v>
      </c>
      <c r="D10" s="24">
        <f>D11+D18+D22+D24+D26+D28</f>
        <v>45175.3</v>
      </c>
      <c r="E10" s="19">
        <f>E11+E18+E22+E24+E26+E28</f>
        <v>50638.9</v>
      </c>
      <c r="F10" s="20">
        <f t="shared" si="0"/>
        <v>5463.5999999999985</v>
      </c>
    </row>
    <row r="11" spans="2:6" ht="27.6" x14ac:dyDescent="0.25">
      <c r="B11" s="8" t="s">
        <v>13</v>
      </c>
      <c r="C11" s="14" t="s">
        <v>14</v>
      </c>
      <c r="D11" s="11">
        <f>SUM(D12:D17)</f>
        <v>19924.200000000004</v>
      </c>
      <c r="E11" s="11">
        <f>SUM(E12:E17)</f>
        <v>19240.7</v>
      </c>
      <c r="F11" s="7">
        <f t="shared" si="0"/>
        <v>-683.50000000000364</v>
      </c>
    </row>
    <row r="12" spans="2:6" ht="41.4" x14ac:dyDescent="0.25">
      <c r="B12" s="8" t="s">
        <v>5</v>
      </c>
      <c r="C12" s="14" t="s">
        <v>15</v>
      </c>
      <c r="D12" s="13">
        <v>17096.900000000001</v>
      </c>
      <c r="E12" s="9">
        <v>16409.5</v>
      </c>
      <c r="F12" s="7">
        <f t="shared" si="0"/>
        <v>-687.40000000000146</v>
      </c>
    </row>
    <row r="13" spans="2:6" ht="69" x14ac:dyDescent="0.25">
      <c r="B13" s="8" t="s">
        <v>16</v>
      </c>
      <c r="C13" s="14" t="s">
        <v>17</v>
      </c>
      <c r="D13" s="13">
        <v>1864.8</v>
      </c>
      <c r="E13" s="9">
        <v>1957</v>
      </c>
      <c r="F13" s="7">
        <f t="shared" si="0"/>
        <v>92.200000000000045</v>
      </c>
    </row>
    <row r="14" spans="2:6" ht="112.2" customHeight="1" x14ac:dyDescent="0.25">
      <c r="B14" s="8" t="s">
        <v>18</v>
      </c>
      <c r="C14" s="14" t="s">
        <v>19</v>
      </c>
      <c r="D14" s="13">
        <v>514.20000000000005</v>
      </c>
      <c r="E14" s="9">
        <v>514.20000000000005</v>
      </c>
      <c r="F14" s="7">
        <f t="shared" si="0"/>
        <v>0</v>
      </c>
    </row>
    <row r="15" spans="2:6" ht="41.4" x14ac:dyDescent="0.25">
      <c r="B15" s="8" t="s">
        <v>76</v>
      </c>
      <c r="C15" s="14" t="s">
        <v>75</v>
      </c>
      <c r="D15" s="13">
        <v>114.9</v>
      </c>
      <c r="E15" s="9">
        <v>0</v>
      </c>
      <c r="F15" s="7">
        <f t="shared" si="0"/>
        <v>-114.9</v>
      </c>
    </row>
    <row r="16" spans="2:6" ht="69" x14ac:dyDescent="0.25">
      <c r="B16" s="8" t="s">
        <v>20</v>
      </c>
      <c r="C16" s="14" t="s">
        <v>50</v>
      </c>
      <c r="D16" s="13">
        <v>0</v>
      </c>
      <c r="E16" s="9">
        <v>360</v>
      </c>
      <c r="F16" s="7">
        <f t="shared" si="0"/>
        <v>360</v>
      </c>
    </row>
    <row r="17" spans="2:6" ht="69" x14ac:dyDescent="0.25">
      <c r="B17" s="8" t="s">
        <v>20</v>
      </c>
      <c r="C17" s="14" t="s">
        <v>77</v>
      </c>
      <c r="D17" s="13">
        <v>333.4</v>
      </c>
      <c r="E17" s="9">
        <v>0</v>
      </c>
      <c r="F17" s="7">
        <f t="shared" si="0"/>
        <v>-333.4</v>
      </c>
    </row>
    <row r="18" spans="2:6" ht="27.6" x14ac:dyDescent="0.25">
      <c r="B18" s="15" t="s">
        <v>21</v>
      </c>
      <c r="C18" s="14" t="s">
        <v>22</v>
      </c>
      <c r="D18" s="11">
        <f>SUM(D19:D21)</f>
        <v>8.4</v>
      </c>
      <c r="E18" s="12">
        <f>SUM(E19:E21)</f>
        <v>146.29999999999998</v>
      </c>
      <c r="F18" s="7">
        <f t="shared" si="0"/>
        <v>137.89999999999998</v>
      </c>
    </row>
    <row r="19" spans="2:6" ht="41.4" x14ac:dyDescent="0.25">
      <c r="B19" s="15" t="s">
        <v>51</v>
      </c>
      <c r="C19" s="14" t="s">
        <v>52</v>
      </c>
      <c r="D19" s="13">
        <v>0</v>
      </c>
      <c r="E19" s="9">
        <v>7</v>
      </c>
      <c r="F19" s="7">
        <f t="shared" si="0"/>
        <v>7</v>
      </c>
    </row>
    <row r="20" spans="2:6" ht="69" x14ac:dyDescent="0.25">
      <c r="B20" s="8" t="s">
        <v>23</v>
      </c>
      <c r="C20" s="14" t="s">
        <v>24</v>
      </c>
      <c r="D20" s="13">
        <v>8.4</v>
      </c>
      <c r="E20" s="9">
        <v>8.6999999999999993</v>
      </c>
      <c r="F20" s="7">
        <f t="shared" si="0"/>
        <v>0.29999999999999893</v>
      </c>
    </row>
    <row r="21" spans="2:6" ht="41.4" x14ac:dyDescent="0.25">
      <c r="B21" s="8" t="s">
        <v>53</v>
      </c>
      <c r="C21" s="14" t="s">
        <v>54</v>
      </c>
      <c r="D21" s="13">
        <v>0</v>
      </c>
      <c r="E21" s="9">
        <v>130.6</v>
      </c>
      <c r="F21" s="7">
        <f t="shared" si="0"/>
        <v>130.6</v>
      </c>
    </row>
    <row r="22" spans="2:6" ht="55.2" x14ac:dyDescent="0.25">
      <c r="B22" s="8" t="s">
        <v>25</v>
      </c>
      <c r="C22" s="14" t="s">
        <v>26</v>
      </c>
      <c r="D22" s="11">
        <f>SUM(D23)</f>
        <v>12401.1</v>
      </c>
      <c r="E22" s="12">
        <f>SUM(E23)</f>
        <v>15020.4</v>
      </c>
      <c r="F22" s="7">
        <f t="shared" si="0"/>
        <v>2619.2999999999993</v>
      </c>
    </row>
    <row r="23" spans="2:6" ht="27.6" x14ac:dyDescent="0.25">
      <c r="B23" s="8" t="s">
        <v>27</v>
      </c>
      <c r="C23" s="14" t="s">
        <v>28</v>
      </c>
      <c r="D23" s="13">
        <v>12401.1</v>
      </c>
      <c r="E23" s="9">
        <v>15020.4</v>
      </c>
      <c r="F23" s="7">
        <f t="shared" si="0"/>
        <v>2619.2999999999993</v>
      </c>
    </row>
    <row r="24" spans="2:6" ht="55.2" x14ac:dyDescent="0.25">
      <c r="B24" s="8" t="s">
        <v>29</v>
      </c>
      <c r="C24" s="14" t="s">
        <v>30</v>
      </c>
      <c r="D24" s="11">
        <f>SUM(D25)</f>
        <v>164.6</v>
      </c>
      <c r="E24" s="12">
        <f>SUM(E25)</f>
        <v>221.6</v>
      </c>
      <c r="F24" s="7">
        <f t="shared" si="0"/>
        <v>57</v>
      </c>
    </row>
    <row r="25" spans="2:6" ht="41.4" x14ac:dyDescent="0.25">
      <c r="B25" s="8" t="s">
        <v>31</v>
      </c>
      <c r="C25" s="10" t="s">
        <v>32</v>
      </c>
      <c r="D25" s="13">
        <v>164.6</v>
      </c>
      <c r="E25" s="9">
        <v>221.6</v>
      </c>
      <c r="F25" s="7">
        <f t="shared" si="0"/>
        <v>57</v>
      </c>
    </row>
    <row r="26" spans="2:6" ht="55.2" x14ac:dyDescent="0.25">
      <c r="B26" s="8" t="s">
        <v>33</v>
      </c>
      <c r="C26" s="10" t="s">
        <v>34</v>
      </c>
      <c r="D26" s="11">
        <f>SUM(D27)</f>
        <v>0.8</v>
      </c>
      <c r="E26" s="12">
        <f>SUM(E27)</f>
        <v>67.3</v>
      </c>
      <c r="F26" s="7">
        <f t="shared" si="0"/>
        <v>66.5</v>
      </c>
    </row>
    <row r="27" spans="2:6" ht="41.4" x14ac:dyDescent="0.25">
      <c r="B27" s="8" t="s">
        <v>35</v>
      </c>
      <c r="C27" s="10" t="s">
        <v>36</v>
      </c>
      <c r="D27" s="13">
        <v>0.8</v>
      </c>
      <c r="E27" s="9">
        <v>67.3</v>
      </c>
      <c r="F27" s="7">
        <f t="shared" si="0"/>
        <v>66.5</v>
      </c>
    </row>
    <row r="28" spans="2:6" ht="55.2" x14ac:dyDescent="0.25">
      <c r="B28" s="8" t="s">
        <v>37</v>
      </c>
      <c r="C28" s="14" t="s">
        <v>38</v>
      </c>
      <c r="D28" s="11">
        <f>SUM(D29:D30)</f>
        <v>12676.2</v>
      </c>
      <c r="E28" s="11">
        <f>SUM(E29:E30)</f>
        <v>15942.6</v>
      </c>
      <c r="F28" s="7">
        <f t="shared" si="0"/>
        <v>3266.3999999999996</v>
      </c>
    </row>
    <row r="29" spans="2:6" ht="69" x14ac:dyDescent="0.25">
      <c r="B29" s="8" t="s">
        <v>39</v>
      </c>
      <c r="C29" s="14" t="s">
        <v>55</v>
      </c>
      <c r="D29" s="13">
        <v>0</v>
      </c>
      <c r="E29" s="9">
        <v>15942.6</v>
      </c>
      <c r="F29" s="7">
        <f t="shared" si="0"/>
        <v>15942.6</v>
      </c>
    </row>
    <row r="30" spans="2:6" ht="69" x14ac:dyDescent="0.25">
      <c r="B30" s="8" t="s">
        <v>39</v>
      </c>
      <c r="C30" s="14" t="s">
        <v>78</v>
      </c>
      <c r="D30" s="13">
        <v>12676.2</v>
      </c>
      <c r="E30" s="9">
        <v>0</v>
      </c>
      <c r="F30" s="7">
        <f t="shared" si="0"/>
        <v>-12676.2</v>
      </c>
    </row>
    <row r="31" spans="2:6" s="2" customFormat="1" ht="55.2" x14ac:dyDescent="0.25">
      <c r="B31" s="17" t="s">
        <v>80</v>
      </c>
      <c r="C31" s="25" t="s">
        <v>79</v>
      </c>
      <c r="D31" s="22">
        <f>D32+D35+D37</f>
        <v>41529.9</v>
      </c>
      <c r="E31" s="22">
        <f>E32+E35+E37</f>
        <v>0</v>
      </c>
      <c r="F31" s="20">
        <f t="shared" si="0"/>
        <v>-41529.9</v>
      </c>
    </row>
    <row r="32" spans="2:6" ht="41.4" x14ac:dyDescent="0.25">
      <c r="B32" s="8" t="s">
        <v>81</v>
      </c>
      <c r="C32" s="14" t="s">
        <v>40</v>
      </c>
      <c r="D32" s="11">
        <f>SUM(D33:D34)</f>
        <v>2596.5</v>
      </c>
      <c r="E32" s="11">
        <f>SUM(E33:E34)</f>
        <v>0</v>
      </c>
      <c r="F32" s="7">
        <f t="shared" si="0"/>
        <v>-2596.5</v>
      </c>
    </row>
    <row r="33" spans="2:6" ht="55.2" x14ac:dyDescent="0.25">
      <c r="B33" s="8" t="s">
        <v>82</v>
      </c>
      <c r="C33" s="16" t="s">
        <v>84</v>
      </c>
      <c r="D33" s="13">
        <v>1481.6</v>
      </c>
      <c r="E33" s="9">
        <v>0</v>
      </c>
      <c r="F33" s="7">
        <f t="shared" si="0"/>
        <v>-1481.6</v>
      </c>
    </row>
    <row r="34" spans="2:6" ht="69" x14ac:dyDescent="0.25">
      <c r="B34" s="8" t="s">
        <v>83</v>
      </c>
      <c r="C34" s="16" t="s">
        <v>85</v>
      </c>
      <c r="D34" s="13">
        <v>1114.9000000000001</v>
      </c>
      <c r="E34" s="9">
        <v>0</v>
      </c>
      <c r="F34" s="7">
        <f t="shared" si="0"/>
        <v>-1114.9000000000001</v>
      </c>
    </row>
    <row r="35" spans="2:6" ht="41.4" x14ac:dyDescent="0.25">
      <c r="B35" s="8" t="s">
        <v>86</v>
      </c>
      <c r="C35" s="14" t="s">
        <v>87</v>
      </c>
      <c r="D35" s="11">
        <f>SUM(D36)</f>
        <v>2990</v>
      </c>
      <c r="E35" s="9">
        <v>0</v>
      </c>
      <c r="F35" s="7">
        <f t="shared" si="0"/>
        <v>-2990</v>
      </c>
    </row>
    <row r="36" spans="2:6" ht="55.2" x14ac:dyDescent="0.25">
      <c r="B36" s="8" t="s">
        <v>88</v>
      </c>
      <c r="C36" s="10" t="s">
        <v>89</v>
      </c>
      <c r="D36" s="13">
        <v>2990</v>
      </c>
      <c r="E36" s="9">
        <v>0</v>
      </c>
      <c r="F36" s="7">
        <f t="shared" si="0"/>
        <v>-2990</v>
      </c>
    </row>
    <row r="37" spans="2:6" ht="69" x14ac:dyDescent="0.25">
      <c r="B37" s="8" t="s">
        <v>90</v>
      </c>
      <c r="C37" s="10" t="s">
        <v>91</v>
      </c>
      <c r="D37" s="11">
        <f>SUM(D38:D39)</f>
        <v>35943.4</v>
      </c>
      <c r="E37" s="9">
        <v>0</v>
      </c>
      <c r="F37" s="7">
        <f t="shared" si="0"/>
        <v>-35943.4</v>
      </c>
    </row>
    <row r="38" spans="2:6" ht="82.8" x14ac:dyDescent="0.25">
      <c r="B38" s="8" t="s">
        <v>92</v>
      </c>
      <c r="C38" s="14" t="s">
        <v>93</v>
      </c>
      <c r="D38" s="13">
        <v>8369.1</v>
      </c>
      <c r="E38" s="9">
        <v>0</v>
      </c>
      <c r="F38" s="7">
        <f t="shared" si="0"/>
        <v>-8369.1</v>
      </c>
    </row>
    <row r="39" spans="2:6" ht="82.8" x14ac:dyDescent="0.25">
      <c r="B39" s="8" t="s">
        <v>94</v>
      </c>
      <c r="C39" s="14" t="s">
        <v>95</v>
      </c>
      <c r="D39" s="13">
        <v>27574.3</v>
      </c>
      <c r="E39" s="9">
        <v>0</v>
      </c>
      <c r="F39" s="7">
        <f t="shared" si="0"/>
        <v>-27574.3</v>
      </c>
    </row>
    <row r="40" spans="2:6" s="2" customFormat="1" ht="82.8" x14ac:dyDescent="0.25">
      <c r="B40" s="17" t="s">
        <v>56</v>
      </c>
      <c r="C40" s="25" t="s">
        <v>79</v>
      </c>
      <c r="D40" s="22">
        <f>SUM(D41:D42)</f>
        <v>0</v>
      </c>
      <c r="E40" s="23">
        <f>SUM(E41:E42)</f>
        <v>33201.5</v>
      </c>
      <c r="F40" s="20">
        <f t="shared" si="0"/>
        <v>33201.5</v>
      </c>
    </row>
    <row r="41" spans="2:6" ht="82.8" x14ac:dyDescent="0.25">
      <c r="B41" s="8" t="s">
        <v>59</v>
      </c>
      <c r="C41" s="14" t="s">
        <v>57</v>
      </c>
      <c r="D41" s="13">
        <v>0</v>
      </c>
      <c r="E41" s="9">
        <v>7535.8</v>
      </c>
      <c r="F41" s="7">
        <f t="shared" si="0"/>
        <v>7535.8</v>
      </c>
    </row>
    <row r="42" spans="2:6" ht="96.6" x14ac:dyDescent="0.25">
      <c r="B42" s="8" t="s">
        <v>60</v>
      </c>
      <c r="C42" s="14" t="s">
        <v>58</v>
      </c>
      <c r="D42" s="13">
        <v>0</v>
      </c>
      <c r="E42" s="9">
        <v>25665.7</v>
      </c>
      <c r="F42" s="7">
        <f t="shared" si="0"/>
        <v>25665.7</v>
      </c>
    </row>
    <row r="43" spans="2:6" s="2" customFormat="1" ht="55.2" x14ac:dyDescent="0.25">
      <c r="B43" s="17" t="s">
        <v>41</v>
      </c>
      <c r="C43" s="21" t="s">
        <v>42</v>
      </c>
      <c r="D43" s="22">
        <f>SUM(D44:D46)</f>
        <v>488.1</v>
      </c>
      <c r="E43" s="22">
        <f>SUM(E44:E46)</f>
        <v>566.70000000000005</v>
      </c>
      <c r="F43" s="20">
        <f t="shared" si="0"/>
        <v>78.600000000000023</v>
      </c>
    </row>
    <row r="44" spans="2:6" ht="17.399999999999999" customHeight="1" x14ac:dyDescent="0.25">
      <c r="B44" s="8" t="s">
        <v>96</v>
      </c>
      <c r="C44" s="10" t="s">
        <v>97</v>
      </c>
      <c r="D44" s="11">
        <v>83.4</v>
      </c>
      <c r="E44" s="12">
        <v>0</v>
      </c>
      <c r="F44" s="7">
        <f t="shared" si="0"/>
        <v>-83.4</v>
      </c>
    </row>
    <row r="45" spans="2:6" ht="55.2" x14ac:dyDescent="0.25">
      <c r="B45" s="8" t="s">
        <v>43</v>
      </c>
      <c r="C45" s="14" t="s">
        <v>61</v>
      </c>
      <c r="D45" s="13">
        <v>0</v>
      </c>
      <c r="E45" s="9">
        <v>566.70000000000005</v>
      </c>
      <c r="F45" s="7">
        <f t="shared" si="0"/>
        <v>566.70000000000005</v>
      </c>
    </row>
    <row r="46" spans="2:6" ht="55.2" x14ac:dyDescent="0.25">
      <c r="B46" s="8" t="s">
        <v>43</v>
      </c>
      <c r="C46" s="14" t="s">
        <v>98</v>
      </c>
      <c r="D46" s="13">
        <v>404.7</v>
      </c>
      <c r="E46" s="12">
        <v>0</v>
      </c>
      <c r="F46" s="7">
        <f t="shared" si="0"/>
        <v>-404.7</v>
      </c>
    </row>
    <row r="47" spans="2:6" s="2" customFormat="1" ht="96.6" x14ac:dyDescent="0.25">
      <c r="B47" s="17" t="s">
        <v>44</v>
      </c>
      <c r="C47" s="25" t="s">
        <v>45</v>
      </c>
      <c r="D47" s="22">
        <f>SUM(D48:D49)</f>
        <v>4303.8999999999996</v>
      </c>
      <c r="E47" s="22">
        <f>SUM(E48:E49)</f>
        <v>13246.9</v>
      </c>
      <c r="F47" s="20">
        <f t="shared" si="0"/>
        <v>8943</v>
      </c>
    </row>
    <row r="48" spans="2:6" ht="99.6" customHeight="1" x14ac:dyDescent="0.25">
      <c r="B48" s="8" t="s">
        <v>46</v>
      </c>
      <c r="C48" s="14" t="s">
        <v>99</v>
      </c>
      <c r="D48" s="11">
        <v>4303.8999999999996</v>
      </c>
      <c r="E48" s="12">
        <v>0</v>
      </c>
      <c r="F48" s="7">
        <f t="shared" si="0"/>
        <v>-4303.8999999999996</v>
      </c>
    </row>
    <row r="49" spans="2:6" ht="98.4" customHeight="1" x14ac:dyDescent="0.25">
      <c r="B49" s="8" t="s">
        <v>46</v>
      </c>
      <c r="C49" s="14" t="s">
        <v>62</v>
      </c>
      <c r="D49" s="12">
        <v>0</v>
      </c>
      <c r="E49" s="9">
        <v>13246.9</v>
      </c>
      <c r="F49" s="7">
        <f t="shared" si="0"/>
        <v>13246.9</v>
      </c>
    </row>
    <row r="50" spans="2:6" s="2" customFormat="1" ht="69" x14ac:dyDescent="0.25">
      <c r="B50" s="26" t="s">
        <v>47</v>
      </c>
      <c r="C50" s="25" t="s">
        <v>48</v>
      </c>
      <c r="D50" s="22">
        <f>SUM(D51:D52)</f>
        <v>3584.9</v>
      </c>
      <c r="E50" s="23">
        <f>SUM(E51:E52)</f>
        <v>14041.2</v>
      </c>
      <c r="F50" s="20">
        <f t="shared" si="0"/>
        <v>10456.300000000001</v>
      </c>
    </row>
    <row r="51" spans="2:6" ht="55.2" x14ac:dyDescent="0.25">
      <c r="B51" s="8" t="s">
        <v>63</v>
      </c>
      <c r="C51" s="14" t="s">
        <v>64</v>
      </c>
      <c r="D51" s="11">
        <v>0</v>
      </c>
      <c r="E51" s="9">
        <v>11278.2</v>
      </c>
      <c r="F51" s="7">
        <f t="shared" si="0"/>
        <v>11278.2</v>
      </c>
    </row>
    <row r="52" spans="2:6" ht="69" x14ac:dyDescent="0.25">
      <c r="B52" s="8" t="s">
        <v>109</v>
      </c>
      <c r="C52" s="14" t="s">
        <v>49</v>
      </c>
      <c r="D52" s="13">
        <v>3584.9</v>
      </c>
      <c r="E52" s="9">
        <v>2763</v>
      </c>
      <c r="F52" s="7">
        <f t="shared" si="0"/>
        <v>-821.90000000000009</v>
      </c>
    </row>
    <row r="53" spans="2:6" s="2" customFormat="1" ht="82.8" x14ac:dyDescent="0.25">
      <c r="B53" s="17" t="s">
        <v>108</v>
      </c>
      <c r="C53" s="25" t="s">
        <v>100</v>
      </c>
      <c r="D53" s="22">
        <f>SUM(D54)</f>
        <v>1795</v>
      </c>
      <c r="E53" s="22">
        <f>SUM(E54)</f>
        <v>0</v>
      </c>
      <c r="F53" s="20">
        <f t="shared" si="0"/>
        <v>-1795</v>
      </c>
    </row>
    <row r="54" spans="2:6" ht="69.599999999999994" customHeight="1" x14ac:dyDescent="0.25">
      <c r="B54" s="8" t="s">
        <v>107</v>
      </c>
      <c r="C54" s="14" t="s">
        <v>101</v>
      </c>
      <c r="D54" s="13">
        <v>1795</v>
      </c>
      <c r="E54" s="11">
        <v>0</v>
      </c>
      <c r="F54" s="7">
        <f t="shared" si="0"/>
        <v>-1795</v>
      </c>
    </row>
    <row r="55" spans="2:6" s="2" customFormat="1" ht="55.2" x14ac:dyDescent="0.25">
      <c r="B55" s="17" t="s">
        <v>65</v>
      </c>
      <c r="C55" s="25" t="s">
        <v>66</v>
      </c>
      <c r="D55" s="22">
        <f>SUM(D56:D57)</f>
        <v>0</v>
      </c>
      <c r="E55" s="23">
        <f>SUM(E56:E57)</f>
        <v>4201.8999999999996</v>
      </c>
      <c r="F55" s="20">
        <f t="shared" si="0"/>
        <v>4201.8999999999996</v>
      </c>
    </row>
    <row r="56" spans="2:6" ht="55.2" x14ac:dyDescent="0.25">
      <c r="B56" s="8" t="s">
        <v>67</v>
      </c>
      <c r="C56" s="14" t="s">
        <v>70</v>
      </c>
      <c r="D56" s="11">
        <v>0</v>
      </c>
      <c r="E56" s="9">
        <v>1065.2</v>
      </c>
      <c r="F56" s="7">
        <f t="shared" si="0"/>
        <v>1065.2</v>
      </c>
    </row>
    <row r="57" spans="2:6" ht="69" x14ac:dyDescent="0.25">
      <c r="B57" s="8" t="s">
        <v>68</v>
      </c>
      <c r="C57" s="14" t="s">
        <v>69</v>
      </c>
      <c r="D57" s="11">
        <v>0</v>
      </c>
      <c r="E57" s="9">
        <v>3136.7</v>
      </c>
      <c r="F57" s="7">
        <f t="shared" si="0"/>
        <v>3136.7</v>
      </c>
    </row>
    <row r="58" spans="2:6" s="2" customFormat="1" ht="55.8" customHeight="1" x14ac:dyDescent="0.25">
      <c r="B58" s="17" t="s">
        <v>73</v>
      </c>
      <c r="C58" s="25" t="s">
        <v>71</v>
      </c>
      <c r="D58" s="22">
        <f>SUM(D59:D59)</f>
        <v>0</v>
      </c>
      <c r="E58" s="23">
        <f>SUM(E59:E59)</f>
        <v>5822.5</v>
      </c>
      <c r="F58" s="20">
        <f t="shared" si="0"/>
        <v>5822.5</v>
      </c>
    </row>
    <row r="59" spans="2:6" ht="69" x14ac:dyDescent="0.25">
      <c r="B59" s="8" t="s">
        <v>74</v>
      </c>
      <c r="C59" s="14" t="s">
        <v>72</v>
      </c>
      <c r="D59" s="11">
        <v>0</v>
      </c>
      <c r="E59" s="9">
        <v>5822.5</v>
      </c>
      <c r="F59" s="7">
        <f t="shared" si="0"/>
        <v>5822.5</v>
      </c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scale="86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 квартал</vt:lpstr>
      <vt:lpstr>'1 квартал'!Заголовки_для_печати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2021-04-27T07:09:23Z</dcterms:modified>
</cp:coreProperties>
</file>